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1B49B197-772C-4C6B-BB2C-CF507A20AB1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6" i="1"/>
  <c r="G18" i="1"/>
  <c r="G19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<sst xmlns="http://schemas.openxmlformats.org/spreadsheetml/2006/main" count="23" uniqueCount="23">
  <si>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</si>
  <si>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</si>
  <si>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</si>
  <si>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</si>
  <si>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</si>
  <si>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</si>
  <si>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</si>
  <si>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</si>
  <si>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</si>
  <si>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</si>
  <si>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</si>
  <si>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</si>
  <si>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</si>
  <si>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</si>
  <si>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</si>
  <si>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</si>
  <si>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</si>
  <si>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</si>
  <si>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</si>
  <si>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</si>
  <si>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153</t>
  </si>
  <si>
    <t>Wentylokonwektor</t>
  </si>
  <si>
    <t>Numer grupy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</si>
</sst>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right style="medium">
          <color rgb="FFFF99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0" headerRowCount="0" totalsRowCount="1">
  <tableColumns count="5">
    <tableColumn id="1" xr3:uid="{00000000-0010-0000-0000-000001000000}" name="Column1" totalsRowLabel="Łączna liczba urządzeń w grupie:" totalsRowDxfId="8"/>
    <tableColumn id="2" xr3:uid="{00000000-0010-0000-0000-000002000000}" name="Column2" totalsRowLabel="153" dataDxfId="7" totalsRowDxfId="6"/>
    <tableColumn id="3" xr3:uid="{00000000-0010-0000-0000-000003000000}" name="Column3" dataDxfId="5" totalsRowDxfId="4"/>
    <tableColumn id="4" xr3:uid="{00000000-0010-0000-0000-000004000000}" name="Column4" dataDxfId="3" totalsRowDxfId="2"/>
    <tableColumn id="5" xr3:uid="{00000000-0010-0000-0000-000005000000}" name="Column5" dataDxfId="1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9"/>
  <sheetViews>
    <sheetView showGridLines="0" tabSelected="1" zoomScaleNormal="100" workbookViewId="0">
      <selection activeCell="D5" sqref="D5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1"/>
      <c r="C1" s="31" t="s">
        <v>22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45">
        <f>SUM($G16:$G19)</f>
        <v>0</v>
      </c>
      <c r="C3" s="5" t="s">
        <v>16</v>
      </c>
      <c r="E3" s="1"/>
      <c r="F3" s="6"/>
      <c r="G3" s="1"/>
    </row>
    <row r="4" spans="1:10" ht="30" customHeight="1" outlineLevel="1" thickBot="1" x14ac:dyDescent="0.25">
      <c r="B4" s="45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46">
        <f>B3+B4</f>
        <v>0</v>
      </c>
      <c r="C5" s="32" t="s">
        <v>2</v>
      </c>
      <c r="E5" s="1"/>
      <c r="F5" s="6"/>
      <c r="G5" s="1"/>
    </row>
    <row r="6" spans="1:10" ht="30" customHeight="1" outlineLevel="1" thickBot="1" x14ac:dyDescent="0.25">
      <c r="B6" s="47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51">
        <v>102</v>
      </c>
      <c r="C7" s="9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52">
        <v>0</v>
      </c>
      <c r="C8" s="9" t="s">
        <v>19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48">
        <f>B7*B8</f>
        <v>0</v>
      </c>
      <c r="C9" s="10" t="s">
        <v>18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48">
        <f>B7*B8*0.23</f>
        <v>0</v>
      </c>
      <c r="C10" s="10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49">
        <f>SUM(B9+B10)</f>
        <v>0</v>
      </c>
      <c r="C11" s="11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50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46">
        <f>(B5+B11)</f>
        <v>0</v>
      </c>
      <c r="C13" s="16" t="s">
        <v>15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7</v>
      </c>
      <c r="D15" s="20" t="s">
        <v>8</v>
      </c>
      <c r="E15" s="29" t="s">
        <v>9</v>
      </c>
      <c r="F15" s="21" t="s">
        <v>10</v>
      </c>
      <c r="G15" s="22" t="s">
        <v>17</v>
      </c>
      <c r="I15" s="4"/>
      <c r="J15" s="8"/>
    </row>
    <row r="16" spans="1:10" ht="15.75" customHeight="1" x14ac:dyDescent="0.2">
      <c r="A16" s="23"/>
      <c r="C16" s="43" t="s">
        <v>11</v>
      </c>
      <c r="D16" s="27">
        <v>4</v>
      </c>
      <c r="E16" s="53">
        <v>0</v>
      </c>
      <c r="F16" s="24">
        <v>2</v>
      </c>
      <c r="G16" s="25">
        <f t="shared" ref="G16:G19" si="0">PRODUCT(D16*E16*F16)</f>
        <v>0</v>
      </c>
      <c r="I16" s="4"/>
      <c r="J16" s="8"/>
    </row>
    <row r="17" spans="1:10" s="33" customFormat="1" ht="15.75" customHeight="1" x14ac:dyDescent="0.2">
      <c r="A17" s="36"/>
      <c r="C17" s="44" t="s">
        <v>12</v>
      </c>
      <c r="D17" s="28">
        <v>5</v>
      </c>
      <c r="E17" s="54">
        <v>0</v>
      </c>
      <c r="F17" s="37">
        <v>2</v>
      </c>
      <c r="G17" s="38">
        <f t="shared" ref="G17" si="1">PRODUCT(D17*E17*F17)</f>
        <v>0</v>
      </c>
      <c r="I17" s="34"/>
      <c r="J17" s="35"/>
    </row>
    <row r="18" spans="1:10" ht="15.75" customHeight="1" x14ac:dyDescent="0.2">
      <c r="A18" s="1"/>
      <c r="B18" s="26"/>
      <c r="C18" s="44" t="s">
        <v>13</v>
      </c>
      <c r="D18" s="28">
        <v>2</v>
      </c>
      <c r="E18" s="55">
        <v>0</v>
      </c>
      <c r="F18" s="24">
        <v>2</v>
      </c>
      <c r="G18" s="25">
        <f t="shared" si="0"/>
        <v>0</v>
      </c>
      <c r="I18" s="4"/>
      <c r="J18" s="8"/>
    </row>
    <row r="19" spans="1:10" ht="15.75" customHeight="1" x14ac:dyDescent="0.2">
      <c r="A19" s="1"/>
      <c r="B19" s="17"/>
      <c r="C19" s="44" t="s">
        <v>21</v>
      </c>
      <c r="D19" s="28">
        <v>107</v>
      </c>
      <c r="E19" s="55">
        <v>0</v>
      </c>
      <c r="F19" s="24">
        <v>2</v>
      </c>
      <c r="G19" s="25">
        <f t="shared" si="0"/>
        <v>0</v>
      </c>
      <c r="I19" s="4"/>
      <c r="J19" s="8"/>
    </row>
    <row r="20" spans="1:10" ht="15.75" customHeight="1" x14ac:dyDescent="0.2">
      <c r="A20" s="1"/>
      <c r="B20" s="17"/>
      <c r="C20" s="40" t="s">
        <v>14</v>
      </c>
      <c r="D20" s="41" t="s">
        <v>20</v>
      </c>
      <c r="E20" s="42"/>
      <c r="F20" s="39"/>
      <c r="G20" s="30"/>
      <c r="I20" s="4"/>
      <c r="J20" s="8"/>
    </row>
    <row r="21" spans="1:10" ht="15.75" customHeight="1" x14ac:dyDescent="0.2">
      <c r="A21" s="1"/>
      <c r="B21" s="17"/>
      <c r="C21" s="1"/>
      <c r="D21" s="1"/>
      <c r="F21" s="18"/>
      <c r="I21" s="4"/>
      <c r="J21" s="8"/>
    </row>
    <row r="22" spans="1:10" ht="15.75" customHeight="1" x14ac:dyDescent="0.2">
      <c r="A22" s="1"/>
      <c r="B22" s="17"/>
      <c r="I22" s="4"/>
      <c r="J22" s="8"/>
    </row>
    <row r="23" spans="1:10" ht="15.75" customHeight="1" x14ac:dyDescent="0.2">
      <c r="A23" s="1"/>
      <c r="B23" s="17"/>
      <c r="I23" s="4"/>
      <c r="J23" s="8"/>
    </row>
    <row r="24" spans="1:10" ht="15.75" customHeight="1" x14ac:dyDescent="0.2">
      <c r="A24" s="1"/>
      <c r="B24" s="17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5.75" customHeight="1" x14ac:dyDescent="0.2">
      <c r="A37" s="1"/>
      <c r="B37" s="17"/>
      <c r="I37" s="4"/>
      <c r="J37" s="8"/>
    </row>
    <row r="38" spans="1:10" ht="17.25" customHeight="1" x14ac:dyDescent="0.2">
      <c r="A38" s="1"/>
      <c r="B38" s="17"/>
      <c r="I38" s="4"/>
      <c r="J38" s="8"/>
    </row>
    <row r="39" spans="1:10" ht="30" customHeight="1" x14ac:dyDescent="0.2">
      <c r="A39" s="1"/>
      <c r="B39" s="17"/>
      <c r="I39" s="4"/>
      <c r="J39" s="8"/>
    </row>
  </sheetData>
  <sheetProtection algorithmName="SHA-512" hashValue="Boi+621Bbdm9UKwCxYB1gVhh37tap3uFR+KBisQGd1eGFRSvoEtzEj3t9UvSkJ96cbAJh5BORHKnlfckrq9A0g==" saltValue="JPkuTuiYGIQ1rs1gCsTF7A==" spinCount="100000" sheet="1" objects="1" scenarios="1"/>
  <protectedRanges>
    <protectedRange sqref="E16:E19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Header>&amp;L&amp;"-,Pogrubiony"Zadanie 6&amp;C&amp;"-,Pogrubiony"dot.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d4114e-1bef-4718-838e-9be3cc0e7df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2026-03-13T12:02:46Z</cp:lastPrinted>
  <dcterms:created xsi:type="dcterms:W3CDTF">2026-03-12T11:00:09Z</dcterms:created>
  <dcterms:modified xsi:type="dcterms:W3CDTF">2026-04-29T10:42:48Z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